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8" yWindow="-108" windowWidth="23256" windowHeight="12576" tabRatio="664"/>
  </bookViews>
  <sheets>
    <sheet name="Приложение 1 " sheetId="10" r:id="rId1"/>
  </sheets>
  <definedNames>
    <definedName name="_xlnm._FilterDatabase" localSheetId="0" hidden="1">'Приложение 1 '!$A$4:$M$11</definedName>
    <definedName name="_xlnm.Print_Titles" localSheetId="0">'Приложение 1 '!$4:$4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10" l="1"/>
  <c r="M6" i="10"/>
  <c r="M7" i="10"/>
  <c r="M8" i="10"/>
  <c r="M9" i="10"/>
  <c r="M10" i="10"/>
  <c r="M5" i="10"/>
  <c r="G10" i="10"/>
  <c r="G9" i="10"/>
  <c r="G8" i="10"/>
  <c r="G7" i="10"/>
  <c r="G6" i="10"/>
  <c r="G5" i="10"/>
</calcChain>
</file>

<file path=xl/sharedStrings.xml><?xml version="1.0" encoding="utf-8"?>
<sst xmlns="http://schemas.openxmlformats.org/spreadsheetml/2006/main" count="34" uniqueCount="24">
  <si>
    <t>Наименование</t>
  </si>
  <si>
    <t>нейрохир</t>
  </si>
  <si>
    <t>ЦССХ</t>
  </si>
  <si>
    <t>интервенция</t>
  </si>
  <si>
    <t>опер</t>
  </si>
  <si>
    <t>хирургия 2</t>
  </si>
  <si>
    <t>травмв</t>
  </si>
  <si>
    <t>Техническая спецификация</t>
  </si>
  <si>
    <t>Номер лота</t>
  </si>
  <si>
    <t>Цена за единицу в тенге</t>
  </si>
  <si>
    <t>Количество</t>
  </si>
  <si>
    <t>Общая сумма в тенге</t>
  </si>
  <si>
    <t>Ед. изм.</t>
  </si>
  <si>
    <t>Приложение №1</t>
  </si>
  <si>
    <t>Перечень закупаемых медицинских изделий и техническая спецификация способом запроса ценовых предложений</t>
  </si>
  <si>
    <t xml:space="preserve">Калибратор  для антител к тиреоидпероксидазе 4*1,5 ml . Реактивы для иммунохимического анализатора "Сobas e 411" </t>
  </si>
  <si>
    <t>Проточная жидкость. Готовый к использованию сбалансированный раствор для обслуживания проточных цитометров BD FACS. Обеспечивает минимальный фоновый сигнал и оптимальное флуоресцентное разделение. Поставляется в пластикаовый контейнерах объемом  20 л</t>
  </si>
  <si>
    <t>упаковка</t>
  </si>
  <si>
    <t>флакон</t>
  </si>
  <si>
    <t>Итого:</t>
  </si>
  <si>
    <t xml:space="preserve">Кассета:  антител к тиреоидпероксидазе, на 300 тестов.  Реактивы для иммунохимического анализатора "Сobas Pro"" </t>
  </si>
  <si>
    <t xml:space="preserve">Кассета: холестерол 2 поколение, на 2600 тестов. Реактивы для иммунохимического анализатора "Сobas Pro"" </t>
  </si>
  <si>
    <t>Промывочный раствор для анализатора Yumizen G</t>
  </si>
  <si>
    <t>Моющий раствор для анализатора Yumizen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</si>
</sst>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_-* #,##0.00_-;\-* #,##0.00_-;_-* &quot;-&quot;??_-;_-@_-"/>
    <numFmt numFmtId="166" formatCode="_-* #,##0_-;\-* #,##0_-;_-* &quot;-&quot;??_-;_-@_-"/>
    <numFmt numFmtId="167" formatCode="_-* #,##0.00\ _₸_-;\-* #,##0.00\ _₸_-;_-* &quot;-&quot;??\ _₸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0"/>
      <name val="Arial Cyr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4" fillId="0" borderId="0">
      <alignment horizontal="center"/>
    </xf>
    <xf numFmtId="0" fontId="5" fillId="0" borderId="0"/>
    <xf numFmtId="0" fontId="2" fillId="0" borderId="0"/>
    <xf numFmtId="0" fontId="6" fillId="0" borderId="0"/>
    <xf numFmtId="0" fontId="6" fillId="0" borderId="0"/>
    <xf numFmtId="0" fontId="7" fillId="0" borderId="0"/>
    <xf numFmtId="0" fontId="4" fillId="0" borderId="0"/>
    <xf numFmtId="0" fontId="1" fillId="0" borderId="0">
      <alignment horizontal="center"/>
    </xf>
    <xf numFmtId="0" fontId="5" fillId="0" borderId="0">
      <alignment horizontal="center"/>
    </xf>
    <xf numFmtId="0" fontId="4" fillId="0" borderId="0"/>
    <xf numFmtId="0" fontId="8" fillId="0" borderId="0"/>
    <xf numFmtId="0" fontId="6" fillId="0" borderId="0"/>
    <xf numFmtId="0" fontId="1" fillId="0" borderId="0"/>
    <xf numFmtId="0" fontId="9" fillId="0" borderId="0"/>
    <xf numFmtId="0" fontId="7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20">
    <xf numFmtId="0" fontId="0" fillId="0" borderId="0" xfId="0"/>
    <xf numFmtId="0" fontId="10" fillId="0" borderId="0" xfId="0" applyFont="1" applyFill="1" applyAlignment="1">
      <alignment wrapText="1"/>
    </xf>
    <xf numFmtId="0" fontId="11" fillId="0" borderId="0" xfId="0" applyFont="1" applyFill="1" applyAlignment="1">
      <alignment wrapText="1"/>
    </xf>
    <xf numFmtId="165" fontId="10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11" fillId="0" borderId="0" xfId="0" applyFont="1" applyFill="1" applyAlignment="1"/>
    <xf numFmtId="0" fontId="11" fillId="0" borderId="1" xfId="0" applyFont="1" applyFill="1" applyBorder="1" applyAlignment="1">
      <alignment vertical="top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vertical="top" wrapText="1"/>
    </xf>
    <xf numFmtId="166" fontId="12" fillId="0" borderId="2" xfId="1" applyNumberFormat="1" applyFont="1" applyFill="1" applyBorder="1" applyAlignment="1">
      <alignment horizontal="center" vertical="top" wrapText="1"/>
    </xf>
    <xf numFmtId="166" fontId="12" fillId="0" borderId="2" xfId="1" applyNumberFormat="1" applyFont="1" applyFill="1" applyBorder="1" applyAlignment="1">
      <alignment horizontal="left" vertical="top" wrapText="1"/>
    </xf>
    <xf numFmtId="166" fontId="13" fillId="0" borderId="1" xfId="1" applyNumberFormat="1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165" fontId="11" fillId="0" borderId="1" xfId="1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/>
    </xf>
    <xf numFmtId="0" fontId="10" fillId="2" borderId="1" xfId="0" applyFont="1" applyFill="1" applyBorder="1" applyAlignment="1">
      <alignment horizontal="left" vertical="top" wrapText="1"/>
    </xf>
    <xf numFmtId="165" fontId="10" fillId="2" borderId="1" xfId="1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165" fontId="10" fillId="0" borderId="1" xfId="1" applyFont="1" applyFill="1" applyBorder="1" applyAlignment="1">
      <alignment horizontal="left" vertical="top" wrapText="1"/>
    </xf>
  </cellXfs>
  <cellStyles count="27">
    <cellStyle name="Excel Built-in Normal" xfId="8"/>
    <cellStyle name="Normal 2" xfId="9"/>
    <cellStyle name="Normal 5" xfId="10"/>
    <cellStyle name="Normal_Sheet1" xfId="11"/>
    <cellStyle name="Обычный" xfId="0" builtinId="0"/>
    <cellStyle name="Обычный 16" xfId="12"/>
    <cellStyle name="Обычный 2" xfId="4"/>
    <cellStyle name="Обычный 2 2" xfId="6"/>
    <cellStyle name="Обычный 2 2 2" xfId="14"/>
    <cellStyle name="Обычный 2 3" xfId="15"/>
    <cellStyle name="Обычный 2 3 2" xfId="16"/>
    <cellStyle name="Обычный 2 4" xfId="17"/>
    <cellStyle name="Обычный 2 4 3" xfId="2"/>
    <cellStyle name="Обычный 2 4 3 2 2 2" xfId="3"/>
    <cellStyle name="Обычный 2 5" xfId="13"/>
    <cellStyle name="Обычный 3" xfId="5"/>
    <cellStyle name="Обычный 4" xfId="18"/>
    <cellStyle name="Обычный 4 2" xfId="19"/>
    <cellStyle name="Обычный 5" xfId="20"/>
    <cellStyle name="Обычный 6" xfId="21"/>
    <cellStyle name="Обычный 7" xfId="7"/>
    <cellStyle name="Финансовый" xfId="1" builtinId="3"/>
    <cellStyle name="Финансовый 2" xfId="22"/>
    <cellStyle name="Финансовый 2 2" xfId="23"/>
    <cellStyle name="Финансовый 3" xfId="24"/>
    <cellStyle name="Финансовый 4" xfId="25"/>
    <cellStyle name="Финансовый 5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"/>
  <sheetViews>
    <sheetView tabSelected="1" zoomScale="85" zoomScaleNormal="85" workbookViewId="0">
      <selection activeCell="B5" sqref="B5:C10"/>
    </sheetView>
  </sheetViews>
  <sheetFormatPr defaultRowHeight="15.6" x14ac:dyDescent="0.3"/>
  <cols>
    <col min="1" max="1" width="7.88671875" style="1" customWidth="1"/>
    <col min="2" max="2" width="46.77734375" style="1" customWidth="1"/>
    <col min="3" max="3" width="65.88671875" style="1" customWidth="1"/>
    <col min="4" max="4" width="11.77734375" style="1" customWidth="1"/>
    <col min="5" max="5" width="14.44140625" style="1" customWidth="1"/>
    <col min="6" max="10" width="0" style="1" hidden="1" customWidth="1"/>
    <col min="11" max="11" width="6.77734375" style="1" hidden="1" customWidth="1"/>
    <col min="12" max="12" width="18.5546875" style="1" customWidth="1"/>
    <col min="13" max="13" width="14.77734375" style="1" customWidth="1"/>
    <col min="14" max="14" width="15.6640625" style="1" bestFit="1" customWidth="1"/>
    <col min="15" max="16384" width="8.88671875" style="1"/>
  </cols>
  <sheetData>
    <row r="1" spans="1:14" x14ac:dyDescent="0.3">
      <c r="M1" s="4" t="s">
        <v>13</v>
      </c>
    </row>
    <row r="2" spans="1:14" x14ac:dyDescent="0.3">
      <c r="B2" s="5" t="s">
        <v>14</v>
      </c>
    </row>
    <row r="4" spans="1:14" s="2" customFormat="1" ht="46.8" x14ac:dyDescent="0.3">
      <c r="A4" s="6" t="s">
        <v>8</v>
      </c>
      <c r="B4" s="7" t="s">
        <v>0</v>
      </c>
      <c r="C4" s="7" t="s">
        <v>7</v>
      </c>
      <c r="D4" s="8" t="s">
        <v>12</v>
      </c>
      <c r="E4" s="6" t="s">
        <v>10</v>
      </c>
      <c r="F4" s="9" t="s">
        <v>4</v>
      </c>
      <c r="G4" s="9" t="s">
        <v>6</v>
      </c>
      <c r="H4" s="9" t="s">
        <v>5</v>
      </c>
      <c r="I4" s="9" t="s">
        <v>1</v>
      </c>
      <c r="J4" s="10" t="s">
        <v>3</v>
      </c>
      <c r="K4" s="9" t="s">
        <v>2</v>
      </c>
      <c r="L4" s="9" t="s">
        <v>9</v>
      </c>
      <c r="M4" s="9" t="s">
        <v>11</v>
      </c>
    </row>
    <row r="5" spans="1:14" ht="72.599999999999994" customHeight="1" x14ac:dyDescent="0.3">
      <c r="A5" s="14">
        <v>1</v>
      </c>
      <c r="B5" s="14" t="s">
        <v>20</v>
      </c>
      <c r="C5" s="14" t="s">
        <v>20</v>
      </c>
      <c r="D5" s="15" t="s">
        <v>17</v>
      </c>
      <c r="E5" s="16">
        <v>4</v>
      </c>
      <c r="F5" s="17">
        <v>164306</v>
      </c>
      <c r="G5" s="17">
        <f>E5*F5</f>
        <v>657224</v>
      </c>
      <c r="H5" s="11"/>
      <c r="I5" s="11"/>
      <c r="J5" s="11"/>
      <c r="K5" s="11"/>
      <c r="L5" s="17">
        <v>164306</v>
      </c>
      <c r="M5" s="17">
        <f>E5*L5</f>
        <v>657224</v>
      </c>
    </row>
    <row r="6" spans="1:14" ht="69" customHeight="1" x14ac:dyDescent="0.3">
      <c r="A6" s="14">
        <v>2</v>
      </c>
      <c r="B6" s="18" t="s">
        <v>15</v>
      </c>
      <c r="C6" s="18" t="s">
        <v>15</v>
      </c>
      <c r="D6" s="15" t="s">
        <v>17</v>
      </c>
      <c r="E6" s="18">
        <v>1</v>
      </c>
      <c r="F6" s="17">
        <v>50900</v>
      </c>
      <c r="G6" s="17">
        <f t="shared" ref="G6:G10" si="0">E6*F6</f>
        <v>50900</v>
      </c>
      <c r="H6" s="11"/>
      <c r="I6" s="11"/>
      <c r="J6" s="11"/>
      <c r="K6" s="11"/>
      <c r="L6" s="17">
        <v>50900</v>
      </c>
      <c r="M6" s="17">
        <f t="shared" ref="M6:M10" si="1">E6*L6</f>
        <v>50900</v>
      </c>
    </row>
    <row r="7" spans="1:14" ht="48.6" customHeight="1" x14ac:dyDescent="0.3">
      <c r="A7" s="14">
        <v>3</v>
      </c>
      <c r="B7" s="14" t="s">
        <v>21</v>
      </c>
      <c r="C7" s="14" t="s">
        <v>21</v>
      </c>
      <c r="D7" s="15" t="s">
        <v>17</v>
      </c>
      <c r="E7" s="14">
        <v>4</v>
      </c>
      <c r="F7" s="17">
        <v>38426</v>
      </c>
      <c r="G7" s="17">
        <f t="shared" si="0"/>
        <v>153704</v>
      </c>
      <c r="H7" s="11"/>
      <c r="I7" s="11"/>
      <c r="J7" s="11"/>
      <c r="K7" s="11"/>
      <c r="L7" s="17">
        <v>38426</v>
      </c>
      <c r="M7" s="17">
        <f t="shared" si="1"/>
        <v>153704</v>
      </c>
    </row>
    <row r="8" spans="1:14" ht="121.8" customHeight="1" x14ac:dyDescent="0.3">
      <c r="A8" s="14">
        <v>4</v>
      </c>
      <c r="B8" s="14" t="s">
        <v>16</v>
      </c>
      <c r="C8" s="14" t="s">
        <v>16</v>
      </c>
      <c r="D8" s="15" t="s">
        <v>17</v>
      </c>
      <c r="E8" s="14">
        <v>1</v>
      </c>
      <c r="F8" s="17">
        <v>54697</v>
      </c>
      <c r="G8" s="17">
        <f t="shared" si="0"/>
        <v>54697</v>
      </c>
      <c r="H8" s="11"/>
      <c r="I8" s="11"/>
      <c r="J8" s="11"/>
      <c r="K8" s="11"/>
      <c r="L8" s="17">
        <v>54697</v>
      </c>
      <c r="M8" s="17">
        <f t="shared" si="1"/>
        <v>54697</v>
      </c>
    </row>
    <row r="9" spans="1:14" ht="36.6" customHeight="1" x14ac:dyDescent="0.3">
      <c r="A9" s="14">
        <v>5</v>
      </c>
      <c r="B9" s="14" t="s">
        <v>22</v>
      </c>
      <c r="C9" s="14" t="s">
        <v>22</v>
      </c>
      <c r="D9" s="14" t="s">
        <v>18</v>
      </c>
      <c r="E9" s="14">
        <v>3</v>
      </c>
      <c r="F9" s="19">
        <v>162000</v>
      </c>
      <c r="G9" s="17">
        <f t="shared" si="0"/>
        <v>486000</v>
      </c>
      <c r="H9" s="11"/>
      <c r="I9" s="11"/>
      <c r="J9" s="11"/>
      <c r="K9" s="11"/>
      <c r="L9" s="19">
        <v>162000</v>
      </c>
      <c r="M9" s="17">
        <f t="shared" si="1"/>
        <v>486000</v>
      </c>
    </row>
    <row r="10" spans="1:14" ht="54" customHeight="1" x14ac:dyDescent="0.3">
      <c r="A10" s="14">
        <v>6</v>
      </c>
      <c r="B10" s="14" t="s">
        <v>23</v>
      </c>
      <c r="C10" s="14" t="s">
        <v>23</v>
      </c>
      <c r="D10" s="14" t="s">
        <v>17</v>
      </c>
      <c r="E10" s="14">
        <v>5</v>
      </c>
      <c r="F10" s="19">
        <v>139000</v>
      </c>
      <c r="G10" s="17">
        <f t="shared" si="0"/>
        <v>695000</v>
      </c>
      <c r="H10" s="11"/>
      <c r="I10" s="11"/>
      <c r="J10" s="11"/>
      <c r="K10" s="11"/>
      <c r="L10" s="19">
        <v>139000</v>
      </c>
      <c r="M10" s="17">
        <f t="shared" si="1"/>
        <v>695000</v>
      </c>
    </row>
    <row r="11" spans="1:14" s="2" customFormat="1" x14ac:dyDescent="0.3">
      <c r="A11" s="12"/>
      <c r="B11" s="12" t="s">
        <v>19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3">
        <f>SUM(M5:M10)</f>
        <v>2097525</v>
      </c>
    </row>
    <row r="14" spans="1:14" x14ac:dyDescent="0.3">
      <c r="N14" s="3"/>
    </row>
  </sheetData>
  <pageMargins left="0" right="0.70866141732283472" top="0" bottom="0" header="0.31496062992125984" footer="0"/>
  <pageSetup paperSize="9" scale="7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</vt:lpstr>
      <vt:lpstr>'Приложение 1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Нуриля Тастанова</dc:creator>
  <cp:lastModifiedBy>Маржан Жумабаева</cp:lastModifiedBy>
  <cp:lastPrinted>2024-11-22T11:23:59Z</cp:lastPrinted>
  <dcterms:created xsi:type="dcterms:W3CDTF">2023-08-15T05:50:01Z</dcterms:created>
  <dcterms:modified xsi:type="dcterms:W3CDTF">2024-11-22T11:47:30Z</dcterms:modified>
</cp:coreProperties>
</file>